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11" sheetId="12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9" i="12"/>
  <c r="D16" l="1"/>
  <c r="C28" l="1"/>
  <c r="E19" l="1"/>
  <c r="D23" s="1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должник: кв.1;10;12</t>
        </r>
      </text>
    </comment>
  </commentList>
</comments>
</file>

<file path=xl/sharedStrings.xml><?xml version="1.0" encoding="utf-8"?>
<sst xmlns="http://schemas.openxmlformats.org/spreadsheetml/2006/main" count="44" uniqueCount="41">
  <si>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</si>
  <si>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</si>
  <si>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</si>
  <si>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</si>
  <si>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</si>
  <si>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</si>
  <si>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</si>
  <si>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</si>
  <si>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</si>
  <si>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</si>
  <si>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</si>
  <si>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</si>
  <si>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</si>
  <si>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</si>
  <si>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</si>
  <si>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</si>
  <si>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</si>
  <si>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</si>
  <si>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</si>
  <si>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</si>
  <si>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</si>
  <si>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</si>
  <si>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</si>
  <si>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</si>
  <si>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</si>
  <si>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</si>
  <si>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</si>
  <si>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</si>
  <si>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</si>
  <si>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</si>
  <si>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</si>
  <si>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</si>
  <si>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</si>
  <si>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</si>
  <si>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</si>
  <si>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</si>
  <si>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11</t>
    </r>
  </si>
  <si>
    <t xml:space="preserve"> </t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</si>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</sst>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416">
          <cell r="AC416">
            <v>71333.22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  <row r="16">
          <cell r="V16">
            <v>13380.838874469013</v>
          </cell>
        </row>
        <row r="25">
          <cell r="V25">
            <v>64893.378506405279</v>
          </cell>
        </row>
        <row r="37">
          <cell r="V37">
            <v>34543.652922496622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34" workbookViewId="0">
      <selection activeCell="B28" sqref="B28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5" width="9.42578125" style="2" bestFit="1" customWidth="1"/>
    <col min="6" max="16384" width="9.140625" style="2"/>
  </cols>
  <sheetData>
    <row r="1" spans="1:4">
      <c r="A1" s="18" t="s">
        <v>38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39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978.4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162492.48000000001</v>
      </c>
    </row>
    <row r="19" spans="1:5">
      <c r="A19" s="7"/>
      <c r="B19" s="4" t="s">
        <v>10</v>
      </c>
      <c r="D19" s="13">
        <v>34635.96</v>
      </c>
      <c r="E19" s="17">
        <f>D19/C28</f>
        <v>0.17570250137423093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143326.96141977687</v>
      </c>
    </row>
    <row r="23" spans="1:5">
      <c r="A23" s="7"/>
      <c r="B23" s="4" t="s">
        <v>10</v>
      </c>
      <c r="D23" s="13">
        <f>D28*E19</f>
        <v>30550.748580223128</v>
      </c>
      <c r="E23" s="17"/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197128.44</v>
      </c>
      <c r="D28" s="9">
        <v>173877.71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20" t="s">
        <v>24</v>
      </c>
      <c r="C32" s="21"/>
      <c r="D32" s="8" t="s">
        <v>25</v>
      </c>
    </row>
    <row r="33" spans="1:4">
      <c r="A33" s="7"/>
      <c r="B33" s="22" t="s">
        <v>26</v>
      </c>
      <c r="C33" s="23"/>
      <c r="D33" s="9">
        <f>[2]МИРА.11!V8</f>
        <v>76230.585426769176</v>
      </c>
    </row>
    <row r="34" spans="1:4">
      <c r="A34" s="7"/>
      <c r="B34" s="22" t="s">
        <v>27</v>
      </c>
      <c r="C34" s="23"/>
      <c r="D34" s="9">
        <f>[2]МИРА.11!V16</f>
        <v>13380.838874469013</v>
      </c>
    </row>
    <row r="35" spans="1:4">
      <c r="A35" s="7"/>
      <c r="B35" s="24" t="s">
        <v>28</v>
      </c>
      <c r="C35" s="25"/>
      <c r="D35" s="9">
        <f>[2]МИРА.11!V25</f>
        <v>64893.378506405279</v>
      </c>
    </row>
    <row r="36" spans="1:4">
      <c r="A36" s="7"/>
      <c r="B36" s="22" t="s">
        <v>29</v>
      </c>
      <c r="C36" s="23"/>
      <c r="D36" s="9">
        <f>[2]МИРА.11!V37</f>
        <v>34543.652922496622</v>
      </c>
    </row>
    <row r="37" spans="1:4">
      <c r="A37" s="7"/>
      <c r="B37" s="26" t="s">
        <v>30</v>
      </c>
      <c r="C37" s="27"/>
      <c r="D37" s="15">
        <f>SUM(D33:D36)</f>
        <v>189048.45573014009</v>
      </c>
    </row>
    <row r="38" spans="1:4">
      <c r="A38" s="7"/>
      <c r="D38" s="14"/>
    </row>
    <row r="39" spans="1:4" ht="36.75" customHeight="1">
      <c r="A39" s="7" t="s">
        <v>22</v>
      </c>
      <c r="B39" s="19" t="s">
        <v>40</v>
      </c>
      <c r="C39" s="19"/>
      <c r="D39" s="13">
        <f>[1]оплата!AC416</f>
        <v>71333.22</v>
      </c>
    </row>
    <row r="40" spans="1:4">
      <c r="D40" s="2" t="s">
        <v>37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Мира11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2015-04-16T10:44:31Z</dcterms:modified>
</cp:coreProperties>
</file>